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71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0" i="1" l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<sst xmlns="http://schemas.openxmlformats.org/spreadsheetml/2006/main" count="96" uniqueCount="74">
  <si>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</si>
  <si>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</si>
  <si>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</si>
  <si>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185 Лот № 2 от 25.12.2014 предлагаем поставку Деталей трубопроводов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</si>
  <si>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</si>
  <si>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</si>
  <si>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</si>
  <si>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</si>
  <si>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</si>
  <si>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</si>
  <si>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</si>
  <si>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</si>
  <si>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</si>
  <si>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</si>
  <si>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</si>
  <si>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</si>
  <si>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</si>
  <si>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</si>
  <si>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</si>
  <si>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</si>
  <si>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</si>
  <si>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</si>
  <si>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</si>
  <si>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</si>
  <si>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</si>
  <si>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</si>
  <si>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</si>
  <si>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</si>
  <si>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</si>
  <si>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</si>
  <si>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</si>
  <si>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</si>
  <si>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</si>
  <si>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</si>
  <si>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</si>
  <si>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</si>
  <si>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</si>
  <si>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</si>
  <si>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</si>
  <si>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</si>
  <si>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</si>
  <si>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</si>
  <si>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</si>
  <si>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</si>
  <si>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Отводы 90-57х4,0-20</t>
  </si>
  <si>
    <t>шт</t>
  </si>
  <si>
    <t xml:space="preserve"> 17375-2001</t>
  </si>
  <si>
    <t>Отвод 90-76х4,5-20</t>
  </si>
  <si>
    <t xml:space="preserve">Отводы 90-89х4.5-20 </t>
  </si>
  <si>
    <t>Отводы 90-89х5,0-20</t>
  </si>
  <si>
    <t>Отводы 90-108х5,0-20</t>
  </si>
  <si>
    <t>Отводы   90-108х6.0-20</t>
  </si>
  <si>
    <t>Отводы 90-133х6,0-20</t>
  </si>
  <si>
    <t>Отводы 90 гр. Ф159х6,0 ст.20</t>
  </si>
  <si>
    <t>Отводы 90-219х8,0-20</t>
  </si>
  <si>
    <t>Отводы 90- 273х8,0-20</t>
  </si>
  <si>
    <t xml:space="preserve">Отводы 90 гр. ф325х8 ст.20 </t>
  </si>
  <si>
    <t>Отводы 90-76х4,0-20</t>
  </si>
  <si>
    <t xml:space="preserve"> 17375-2001  </t>
  </si>
  <si>
    <t xml:space="preserve">Фланец 1-200-10 ст.12Х18Н10Т </t>
  </si>
  <si>
    <t xml:space="preserve"> 12820-80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</si>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</sst>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28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47</v>
      </c>
      <c r="C36" s="20" t="s">
        <v>45</v>
      </c>
      <c r="D36" s="15">
        <v>5</v>
      </c>
      <c r="E36" s="20" t="s">
        <v>46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48</v>
      </c>
      <c r="C37" s="20" t="s">
        <v>45</v>
      </c>
      <c r="D37" s="15">
        <v>8</v>
      </c>
      <c r="E37" s="20" t="s">
        <v>46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49</v>
      </c>
      <c r="C38" s="20" t="s">
        <v>45</v>
      </c>
      <c r="D38" s="15">
        <v>15</v>
      </c>
      <c r="E38" s="20" t="s">
        <v>46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50</v>
      </c>
      <c r="C39" s="20" t="s">
        <v>45</v>
      </c>
      <c r="D39" s="15">
        <v>8</v>
      </c>
      <c r="E39" s="20" t="s">
        <v>46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51</v>
      </c>
      <c r="C40" s="20" t="s">
        <v>45</v>
      </c>
      <c r="D40" s="15">
        <v>15</v>
      </c>
      <c r="E40" s="20" t="s">
        <v>46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52</v>
      </c>
      <c r="C41" s="20" t="s">
        <v>45</v>
      </c>
      <c r="D41" s="15">
        <v>10</v>
      </c>
      <c r="E41" s="20" t="s">
        <v>46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53</v>
      </c>
      <c r="C42" s="20" t="s">
        <v>45</v>
      </c>
      <c r="D42" s="15">
        <v>15</v>
      </c>
      <c r="E42" s="20" t="s">
        <v>46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54</v>
      </c>
      <c r="C43" s="20" t="s">
        <v>45</v>
      </c>
      <c r="D43" s="15">
        <v>6</v>
      </c>
      <c r="E43" s="20" t="s">
        <v>46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55</v>
      </c>
      <c r="C44" s="20" t="s">
        <v>45</v>
      </c>
      <c r="D44" s="15">
        <v>6</v>
      </c>
      <c r="E44" s="20" t="s">
        <v>46</v>
      </c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56</v>
      </c>
      <c r="C45" s="20" t="s">
        <v>45</v>
      </c>
      <c r="D45" s="15">
        <v>2</v>
      </c>
      <c r="E45" s="20" t="s">
        <v>46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57</v>
      </c>
      <c r="C46" s="20" t="s">
        <v>45</v>
      </c>
      <c r="D46" s="15">
        <v>8</v>
      </c>
      <c r="E46" s="20" t="s">
        <v>58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59</v>
      </c>
      <c r="C47" s="20" t="s">
        <v>45</v>
      </c>
      <c r="D47" s="15">
        <v>6</v>
      </c>
      <c r="E47" s="20" t="s">
        <v>60</v>
      </c>
      <c r="F47" s="20"/>
      <c r="G47" s="25">
        <v>0</v>
      </c>
      <c r="H47" s="48">
        <f>ROUND(D47*ROUND(G47,2),2)</f>
        <v>0</v>
      </c>
    </row>
    <row r="48" spans="1:8" x14ac:dyDescent="0.25">
      <c r="A48" s="56"/>
      <c r="B48" s="5" t="s">
        <v>61</v>
      </c>
      <c r="C48" s="26"/>
      <c r="D48" s="6" t="s">
        <v>62</v>
      </c>
      <c r="E48" s="26"/>
      <c r="F48" s="26"/>
      <c r="G48" s="26"/>
      <c r="H48" s="49">
        <f>SUM(H34:H47)</f>
        <v>0</v>
      </c>
    </row>
    <row r="49" spans="1:8" x14ac:dyDescent="0.25">
      <c r="A49" s="56"/>
      <c r="B49" s="5" t="s">
        <v>63</v>
      </c>
      <c r="C49" s="26"/>
      <c r="D49" s="26"/>
      <c r="E49" s="26"/>
      <c r="F49" s="26"/>
      <c r="G49" s="26"/>
      <c r="H49" s="49">
        <f>H48*0.18</f>
        <v>0</v>
      </c>
    </row>
    <row r="50" spans="1:8" ht="15.75" thickBot="1" x14ac:dyDescent="0.3">
      <c r="A50" s="57"/>
      <c r="B50" s="33" t="s">
        <v>64</v>
      </c>
      <c r="C50" s="32"/>
      <c r="D50" s="32"/>
      <c r="E50" s="32"/>
      <c r="F50" s="32"/>
      <c r="G50" s="32"/>
      <c r="H50" s="50">
        <f>SUM(H48:H49)</f>
        <v>0</v>
      </c>
    </row>
    <row r="51" spans="1:8" ht="39.950000000000003" customHeight="1" x14ac:dyDescent="0.25">
      <c r="B51" s="27" t="s">
        <v>65</v>
      </c>
      <c r="C51" s="28"/>
      <c r="D51" s="28"/>
      <c r="E51" s="28"/>
      <c r="F51" s="28"/>
      <c r="G51" s="28"/>
      <c r="H51" s="28"/>
    </row>
    <row r="52" spans="1:8" ht="20.100000000000001" customHeight="1" x14ac:dyDescent="0.25">
      <c r="B52" s="29" t="s">
        <v>66</v>
      </c>
      <c r="C52" s="4"/>
      <c r="D52" s="4"/>
      <c r="E52" s="4"/>
      <c r="F52" s="4"/>
      <c r="G52" s="4"/>
      <c r="H52" s="4"/>
    </row>
    <row r="53" spans="1:8" x14ac:dyDescent="0.25">
      <c r="B53" s="3" t="s">
        <v>67</v>
      </c>
      <c r="C53" s="2"/>
      <c r="D53" s="2"/>
      <c r="E53" s="2"/>
      <c r="F53" s="2"/>
      <c r="G53" s="2"/>
      <c r="H53" s="2"/>
    </row>
    <row r="54" spans="1:8" x14ac:dyDescent="0.25">
      <c r="B54" s="1" t="s">
        <v>68</v>
      </c>
      <c r="C54" s="2"/>
      <c r="D54" s="2"/>
      <c r="E54" s="2"/>
      <c r="F54" s="2"/>
      <c r="G54" s="2"/>
      <c r="H54" s="2"/>
    </row>
    <row r="55" spans="1:8" x14ac:dyDescent="0.25">
      <c r="B55" s="1" t="s">
        <v>69</v>
      </c>
      <c r="C55" s="2"/>
      <c r="D55" s="2"/>
      <c r="E55" s="2"/>
      <c r="F55" s="2"/>
      <c r="G55" s="2"/>
      <c r="H55" s="2"/>
    </row>
    <row r="57" spans="1:8" s="9" customFormat="1" x14ac:dyDescent="0.25">
      <c r="B57" s="30" t="s">
        <v>70</v>
      </c>
      <c r="D57" s="30" t="s">
        <v>71</v>
      </c>
      <c r="H57" s="30" t="s">
        <v>72</v>
      </c>
    </row>
    <row r="59" spans="1:8" x14ac:dyDescent="0.25">
      <c r="B59" s="31" t="s">
        <v>73</v>
      </c>
    </row>
  </sheetData>
  <mergeCells count="65">
    <mergeCell ref="B53:H53"/>
    <mergeCell ref="B54:H54"/>
    <mergeCell ref="B55:H55"/>
    <mergeCell ref="C32:E32"/>
    <mergeCell ref="F32:H32"/>
    <mergeCell ref="C33:E33"/>
    <mergeCell ref="F33:H33"/>
    <mergeCell ref="B51:H51"/>
    <mergeCell ref="B52:H5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2014-12-25T13:25:20Z</dcterms:created>
  <dcterms:modified xsi:type="dcterms:W3CDTF">2014-12-25T13:27:29Z</dcterms:modified>
</cp:coreProperties>
</file>